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Gnumner\2022 tvi gnumner\"/>
    </mc:Choice>
  </mc:AlternateContent>
  <bookViews>
    <workbookView xWindow="0" yWindow="0" windowWidth="28800" windowHeight="12330"/>
  </bookViews>
  <sheets>
    <sheet name="01-1-1" sheetId="8" r:id="rId1"/>
    <sheet name="08-1-1" sheetId="12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R20" i="8" l="1"/>
  <c r="O20" i="8"/>
  <c r="M20" i="8"/>
  <c r="R20" i="12" l="1"/>
  <c r="R13" i="12" s="1"/>
  <c r="O20" i="12"/>
  <c r="M20" i="12"/>
  <c r="M13" i="12" s="1"/>
  <c r="R16" i="12"/>
  <c r="O16" i="12"/>
  <c r="M16" i="12"/>
  <c r="J16" i="12"/>
  <c r="I16" i="12"/>
  <c r="F16" i="12"/>
  <c r="O13" i="12"/>
  <c r="J13" i="12"/>
  <c r="I13" i="12"/>
  <c r="F13" i="12"/>
  <c r="R16" i="8" l="1"/>
  <c r="O16" i="8"/>
  <c r="M16" i="8"/>
  <c r="J16" i="8"/>
  <c r="F16" i="8"/>
  <c r="O13" i="8" l="1"/>
  <c r="M13" i="8"/>
  <c r="J13" i="8"/>
  <c r="I13" i="8"/>
  <c r="F13" i="8"/>
  <c r="R13" i="8" l="1"/>
</calcChain>
</file>

<file path=xl/sharedStrings.xml><?xml version="1.0" encoding="utf-8"?>
<sst xmlns="http://schemas.openxmlformats.org/spreadsheetml/2006/main" count="458" uniqueCount="103">
  <si>
    <t>NN</t>
  </si>
  <si>
    <t>անվանումը</t>
  </si>
  <si>
    <t xml:space="preserve">Կնքված պայմանագրերի համաձայն 
ընթացիկ տարվա ընթացքում 
գնվելիք գնման առարկայի
</t>
  </si>
  <si>
    <t xml:space="preserve">Գնումների պլանում կատարված 
փոփոխությունից հետո գնման առարկայի
</t>
  </si>
  <si>
    <t>Գնման ձևը</t>
  </si>
  <si>
    <t>Գործող գնումների պլանում 
փոփոխության ենթարկվող,
կամ նոր լրացվող գնման 
առարկայի</t>
  </si>
  <si>
    <t>Միջանցիկ 
ծածկագիրը` 
ըստ ԳՄԱ 
դասակարգման</t>
  </si>
  <si>
    <t>չափման 
միավորը</t>
  </si>
  <si>
    <t>հաստատված 
քանակը</t>
  </si>
  <si>
    <t>ձեռքբերման 
ծախսերի 
տարեկան 
գումարը 
(հազար 
դրամներով)</t>
  </si>
  <si>
    <t>քանակը</t>
  </si>
  <si>
    <t>միավորի 
գինը 
(դրամներով)</t>
  </si>
  <si>
    <t>ձեռքբերման 
ծախսերի 
տարեկան 
գումարը 
(հազար 
դրամներով) 
(ս.7xս.6)/1000</t>
  </si>
  <si>
    <t>Գնումների 
պլանում 
նշված 
գնման 
առարկայի 
ձեռքբերման 
համար նախատեսված 
հատկացումների 
ազատ (կնքված 
պայմանագրերով 
չընդգրկված) 
մնացորդը 
(հազար 
դրամներով)
ս.5-ս.8</t>
  </si>
  <si>
    <t>տարեկան 
գումարը 
(հազար
դրամներով) (ս.11x
ս.10)/1000</t>
  </si>
  <si>
    <t>Գնումների պլանում առաջարկվող 
փոփոխության (լրացման)</t>
  </si>
  <si>
    <t>քանակը 
ս.4+ս.10</t>
  </si>
  <si>
    <t>ձեռքբերման 
ծախսերի 
տարեկան
գումարը 
(հազար 
դրամներով)
ս.5+ս.12</t>
  </si>
  <si>
    <t>հոդվածի 
անվանումը</t>
  </si>
  <si>
    <t>Հատկացում-
ների 
գումարը
(հազար 
դրամներով) 
ս.17=ս.12</t>
  </si>
  <si>
    <t>Գնումների պլանով նախատեսված 
հատկացումների գումարների առաջարկվող փոփոխությունները ըստ բյուջետային ծախսերի տնտեսագիտական դասակարգման հոդվածների</t>
  </si>
  <si>
    <t>ԱՄԲՈՂՋԸ</t>
  </si>
  <si>
    <t>x</t>
  </si>
  <si>
    <t xml:space="preserve">          այդ թվում՝</t>
  </si>
  <si>
    <t>Ա. Գնումների պլանում կատարվող փոփոխություններ</t>
  </si>
  <si>
    <t>ԸՆԴԱՄԵՆԸ</t>
  </si>
  <si>
    <t xml:space="preserve">          որից՝</t>
  </si>
  <si>
    <t>Բ. Գնումների պլանում կատարվող լրացումներ</t>
  </si>
  <si>
    <t>1. Պատվիրատուի անվանումը` Աշոցքի համայնքապետարան</t>
  </si>
  <si>
    <t>3. Ծրագրի դասման բյուջետային ծախսերի գործառական դասակարգման</t>
  </si>
  <si>
    <t>Բաժին N</t>
  </si>
  <si>
    <t>Խումբ N</t>
  </si>
  <si>
    <t>Դաս N</t>
  </si>
  <si>
    <t>հատ</t>
  </si>
  <si>
    <t>1</t>
  </si>
  <si>
    <t>01</t>
  </si>
  <si>
    <t>ՄԱ</t>
  </si>
  <si>
    <t>Ընդհանուր բնույթի այլ ծառայություններ</t>
  </si>
  <si>
    <t>2. Ծրագրի անվանումը՝ Օրենսդիր և գործադիր մարմիններ, պետական կառավարում</t>
  </si>
  <si>
    <t>դրամ</t>
  </si>
  <si>
    <t>ԾԱՆՈՒՑՈՒՄ
ԱՇՈՑՔԻ ՀԱՄԱՅՆՔԱՊԵՏՐԱՆԻ 2022 ԹՎԱԿԱՆԻ ԳՆՈՒՄՆԵՐԻ ՊԼԱՆՈՒՄ 
ՓՈՓՈԽՈՒԹՅՈՒՆՆԵՐԻ ԵՎ ԼՐԱՑՈՒՄՆԵՐԻ ՄԱՍԻՆ</t>
  </si>
  <si>
    <t>2. Ծրագրի անվանումը՝ Հանգստի և սպորտի ծառայություններ</t>
  </si>
  <si>
    <t>08</t>
  </si>
  <si>
    <t>Նոթատետրեր</t>
  </si>
  <si>
    <t>22811150</t>
  </si>
  <si>
    <t>30141200</t>
  </si>
  <si>
    <t>Հաշվասարք, գրասենյակային</t>
  </si>
  <si>
    <t>30192100</t>
  </si>
  <si>
    <t>Ռետին հասարակ</t>
  </si>
  <si>
    <t>30192121</t>
  </si>
  <si>
    <t>Գրիչ գնդիկավոր</t>
  </si>
  <si>
    <t>30192125</t>
  </si>
  <si>
    <t>Մարկերներ</t>
  </si>
  <si>
    <t>30192130</t>
  </si>
  <si>
    <t>Մատիտներ</t>
  </si>
  <si>
    <t>30192133</t>
  </si>
  <si>
    <t>Սրիչներ</t>
  </si>
  <si>
    <t>Պոլիմերային, ինքնակպչուն ժապավեն, տնտեսական</t>
  </si>
  <si>
    <t>30192210</t>
  </si>
  <si>
    <t>30192220</t>
  </si>
  <si>
    <t>Պոլիմերային ինքնակպչուն ժապավեն, գրասենյակային</t>
  </si>
  <si>
    <t>30192710</t>
  </si>
  <si>
    <t>Սոսնձամատիտ, գրասենյակային</t>
  </si>
  <si>
    <t>30192930</t>
  </si>
  <si>
    <t>Ողղիչ գրիչներ</t>
  </si>
  <si>
    <t>30197111</t>
  </si>
  <si>
    <t>Կարիչի մետաղալարե կապեր, փոքր</t>
  </si>
  <si>
    <t>30197112</t>
  </si>
  <si>
    <t>Կարիչի մետաղալարե կապեր, միջին</t>
  </si>
  <si>
    <t>30197231</t>
  </si>
  <si>
    <t>Թղթապանակ, պոլիմերային թաղանթ, ֆայլ</t>
  </si>
  <si>
    <t>30197232</t>
  </si>
  <si>
    <t>Թղթապանակ, արագակար, թղթյա</t>
  </si>
  <si>
    <t>30197234</t>
  </si>
  <si>
    <t>Թղթապանակ, կոշտ կազմով</t>
  </si>
  <si>
    <t>Կարիչ, մինչև 20 թերթի համար</t>
  </si>
  <si>
    <t>30197321</t>
  </si>
  <si>
    <t>30197322</t>
  </si>
  <si>
    <t>Կարիչ, 20-50 թերթի համար</t>
  </si>
  <si>
    <t>30197333</t>
  </si>
  <si>
    <t>Դակիչ փոքր</t>
  </si>
  <si>
    <t>30197620</t>
  </si>
  <si>
    <t>Թուղթ, A4 ֆորմատի</t>
  </si>
  <si>
    <t>30199430</t>
  </si>
  <si>
    <t>Թուղթ նշումների, տրցակներով</t>
  </si>
  <si>
    <t>39241210</t>
  </si>
  <si>
    <t>Մկրատ, գրասենյակային</t>
  </si>
  <si>
    <t>39263400</t>
  </si>
  <si>
    <t>Ամրակ, միջին</t>
  </si>
  <si>
    <t>39292530</t>
  </si>
  <si>
    <t>Քանոն մետաղյա</t>
  </si>
  <si>
    <t>տուփ</t>
  </si>
  <si>
    <t>Մա</t>
  </si>
  <si>
    <t>Գրասենյակային նյութեր և հագուստ</t>
  </si>
  <si>
    <t>79821160</t>
  </si>
  <si>
    <t>Գրաֆիկական դիզայնի ծառայություններ</t>
  </si>
  <si>
    <t>30211220</t>
  </si>
  <si>
    <t>30237490</t>
  </si>
  <si>
    <t>30239110</t>
  </si>
  <si>
    <t>Սեղանի համակարգիչներ</t>
  </si>
  <si>
    <t>Համակարգչային մոնիտոր</t>
  </si>
  <si>
    <t>Տպիչ սարք, բազմաֆունկցիոնալ, A4, 18 էջ/րոպե արագության</t>
  </si>
  <si>
    <t>Վարչական սարքավորումներ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</si>
</sst>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7.5"/>
      <color theme="1"/>
      <name val="GHEA Grapalat"/>
      <family val="3"/>
    </font>
    <font>
      <b/>
      <sz val="7.5"/>
      <color theme="1"/>
      <name val="GHEA Grapalat"/>
      <family val="3"/>
    </font>
    <font>
      <b/>
      <sz val="10"/>
      <color theme="1"/>
      <name val="GHEA Grapalat"/>
      <family val="3"/>
    </font>
    <font>
      <b/>
      <sz val="11"/>
      <color theme="1"/>
      <name val="GHEA Grapalat"/>
      <family val="3"/>
    </font>
    <font>
      <sz val="7.5"/>
      <name val="GHEA Grapalat"/>
      <family val="3"/>
    </font>
    <font>
      <sz val="7.5"/>
      <color rgb="FF00B050"/>
      <name val="GHEA Grapalat"/>
      <family val="3"/>
    </font>
    <font>
      <sz val="8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" fontId="1" fillId="0" borderId="1" xfId="0" applyNumberFormat="1" applyFont="1" applyBorder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2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6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2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49" fontId="5" fillId="0" borderId="1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49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2" xfId="0" applyFont="1" applyBorder="1" applyAlignment="1">
      <alignment horizontal="right"/>
    </xf>
    <xf numFmtId="0" fontId="1" fillId="0" borderId="3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left" vertical="center"/>
    </xf>
    <xf numFmtId="0" fontId="1" fillId="0" borderId="4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9"/>
  <sheetViews>
    <sheetView tabSelected="1" zoomScaleNormal="100" workbookViewId="0">
      <selection sqref="A1:S1"/>
    </sheetView>
  </sheetViews>
  <sheetFormatPr defaultRowHeight="9.75" x14ac:dyDescent="0.15"/>
  <cols>
    <col min="1" max="1" width="4.140625" style="1" customWidth="1"/>
    <col min="2" max="2" width="12" style="12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6.7109375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29" t="s">
        <v>40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</row>
    <row r="2" spans="1:19" x14ac:dyDescent="0.1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19" ht="14.25" x14ac:dyDescent="0.15">
      <c r="A3" s="31" t="s">
        <v>28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19" ht="14.25" x14ac:dyDescent="0.15">
      <c r="A4" s="31" t="s">
        <v>38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</row>
    <row r="5" spans="1:19" ht="14.25" x14ac:dyDescent="0.15">
      <c r="A5" s="31" t="s">
        <v>29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</row>
    <row r="6" spans="1:19" ht="14.25" x14ac:dyDescent="0.25">
      <c r="A6" s="25" t="s">
        <v>30</v>
      </c>
      <c r="B6" s="25"/>
      <c r="C6" s="25"/>
      <c r="D6" s="25"/>
      <c r="E6" s="25"/>
      <c r="F6" s="25"/>
      <c r="G6" s="25"/>
      <c r="H6" s="25"/>
      <c r="I6" s="26"/>
      <c r="J6" s="4" t="s">
        <v>35</v>
      </c>
      <c r="K6" s="27"/>
      <c r="L6" s="28"/>
      <c r="M6" s="28"/>
      <c r="N6" s="28"/>
      <c r="O6" s="28"/>
      <c r="P6" s="28"/>
      <c r="Q6" s="28"/>
      <c r="R6" s="28"/>
      <c r="S6" s="28"/>
    </row>
    <row r="7" spans="1:19" ht="14.25" x14ac:dyDescent="0.25">
      <c r="A7" s="25" t="s">
        <v>31</v>
      </c>
      <c r="B7" s="25"/>
      <c r="C7" s="25"/>
      <c r="D7" s="25"/>
      <c r="E7" s="25"/>
      <c r="F7" s="25"/>
      <c r="G7" s="25"/>
      <c r="H7" s="25"/>
      <c r="I7" s="26"/>
      <c r="J7" s="4" t="s">
        <v>34</v>
      </c>
      <c r="K7" s="27"/>
      <c r="L7" s="28"/>
      <c r="M7" s="28"/>
      <c r="N7" s="28"/>
      <c r="O7" s="28"/>
      <c r="P7" s="28"/>
      <c r="Q7" s="28"/>
      <c r="R7" s="28"/>
      <c r="S7" s="28"/>
    </row>
    <row r="8" spans="1:19" ht="14.25" x14ac:dyDescent="0.25">
      <c r="A8" s="25" t="s">
        <v>32</v>
      </c>
      <c r="B8" s="25"/>
      <c r="C8" s="25"/>
      <c r="D8" s="25"/>
      <c r="E8" s="25"/>
      <c r="F8" s="25"/>
      <c r="G8" s="25"/>
      <c r="H8" s="25"/>
      <c r="I8" s="26"/>
      <c r="J8" s="4" t="s">
        <v>34</v>
      </c>
      <c r="K8" s="27"/>
      <c r="L8" s="28"/>
      <c r="M8" s="28"/>
      <c r="N8" s="28"/>
      <c r="O8" s="28"/>
      <c r="P8" s="28"/>
      <c r="Q8" s="28"/>
      <c r="R8" s="28"/>
      <c r="S8" s="28"/>
    </row>
    <row r="9" spans="1:19" x14ac:dyDescent="0.1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</row>
    <row r="10" spans="1:19" ht="86.25" customHeight="1" x14ac:dyDescent="0.15">
      <c r="A10" s="36" t="s">
        <v>0</v>
      </c>
      <c r="B10" s="35" t="s">
        <v>5</v>
      </c>
      <c r="C10" s="35"/>
      <c r="D10" s="35"/>
      <c r="E10" s="35"/>
      <c r="F10" s="35"/>
      <c r="G10" s="35" t="s">
        <v>2</v>
      </c>
      <c r="H10" s="36"/>
      <c r="I10" s="36"/>
      <c r="J10" s="35" t="s">
        <v>13</v>
      </c>
      <c r="K10" s="35" t="s">
        <v>15</v>
      </c>
      <c r="L10" s="36"/>
      <c r="M10" s="36"/>
      <c r="N10" s="35" t="s">
        <v>3</v>
      </c>
      <c r="O10" s="36"/>
      <c r="P10" s="35" t="s">
        <v>20</v>
      </c>
      <c r="Q10" s="36"/>
      <c r="R10" s="36"/>
      <c r="S10" s="36" t="s">
        <v>4</v>
      </c>
    </row>
    <row r="11" spans="1:19" ht="86.25" customHeight="1" x14ac:dyDescent="0.15">
      <c r="A11" s="36"/>
      <c r="B11" s="10" t="s">
        <v>6</v>
      </c>
      <c r="C11" s="11" t="s">
        <v>1</v>
      </c>
      <c r="D11" s="10" t="s">
        <v>7</v>
      </c>
      <c r="E11" s="10" t="s">
        <v>8</v>
      </c>
      <c r="F11" s="10" t="s">
        <v>9</v>
      </c>
      <c r="G11" s="11" t="s">
        <v>10</v>
      </c>
      <c r="H11" s="10" t="s">
        <v>11</v>
      </c>
      <c r="I11" s="10" t="s">
        <v>12</v>
      </c>
      <c r="J11" s="36"/>
      <c r="K11" s="11" t="s">
        <v>10</v>
      </c>
      <c r="L11" s="10" t="s">
        <v>11</v>
      </c>
      <c r="M11" s="10" t="s">
        <v>14</v>
      </c>
      <c r="N11" s="10" t="s">
        <v>16</v>
      </c>
      <c r="O11" s="10" t="s">
        <v>17</v>
      </c>
      <c r="P11" s="10" t="s">
        <v>18</v>
      </c>
      <c r="Q11" s="11" t="s">
        <v>0</v>
      </c>
      <c r="R11" s="10" t="s">
        <v>19</v>
      </c>
      <c r="S11" s="36"/>
    </row>
    <row r="12" spans="1:19" s="2" customFormat="1" x14ac:dyDescent="0.25">
      <c r="A12" s="11"/>
      <c r="B12" s="11">
        <v>1</v>
      </c>
      <c r="C12" s="11">
        <v>2</v>
      </c>
      <c r="D12" s="11">
        <v>3</v>
      </c>
      <c r="E12" s="11">
        <v>4</v>
      </c>
      <c r="F12" s="11">
        <v>5</v>
      </c>
      <c r="G12" s="11">
        <v>6</v>
      </c>
      <c r="H12" s="11">
        <v>7</v>
      </c>
      <c r="I12" s="11">
        <v>8</v>
      </c>
      <c r="J12" s="10">
        <v>9</v>
      </c>
      <c r="K12" s="11">
        <v>10</v>
      </c>
      <c r="L12" s="11">
        <v>11</v>
      </c>
      <c r="M12" s="11">
        <v>12</v>
      </c>
      <c r="N12" s="11">
        <v>13</v>
      </c>
      <c r="O12" s="10">
        <v>14</v>
      </c>
      <c r="P12" s="11">
        <v>15</v>
      </c>
      <c r="Q12" s="11">
        <v>16</v>
      </c>
      <c r="R12" s="10">
        <v>17</v>
      </c>
      <c r="S12" s="11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1609.1</v>
      </c>
      <c r="N13" s="3" t="s">
        <v>22</v>
      </c>
      <c r="O13" s="6">
        <f>O16+O20</f>
        <v>1609.1</v>
      </c>
      <c r="P13" s="3" t="s">
        <v>22</v>
      </c>
      <c r="Q13" s="3" t="s">
        <v>22</v>
      </c>
      <c r="R13" s="6">
        <f>R16+R20</f>
        <v>1609.1</v>
      </c>
      <c r="S13" s="3" t="s">
        <v>22</v>
      </c>
    </row>
    <row r="14" spans="1:19" x14ac:dyDescent="0.15">
      <c r="A14" s="37" t="s">
        <v>23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</row>
    <row r="15" spans="1:19" x14ac:dyDescent="0.15">
      <c r="A15" s="33" t="s">
        <v>24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</row>
    <row r="16" spans="1:19" s="2" customFormat="1" x14ac:dyDescent="0.25">
      <c r="A16" s="11"/>
      <c r="B16" s="11"/>
      <c r="C16" s="11" t="s">
        <v>25</v>
      </c>
      <c r="D16" s="11" t="s">
        <v>22</v>
      </c>
      <c r="E16" s="11" t="s">
        <v>22</v>
      </c>
      <c r="F16" s="5">
        <f>SUM(F18:F18)</f>
        <v>0</v>
      </c>
      <c r="G16" s="11" t="s">
        <v>22</v>
      </c>
      <c r="H16" s="11" t="s">
        <v>22</v>
      </c>
      <c r="I16" s="5">
        <v>0</v>
      </c>
      <c r="J16" s="5">
        <f>SUM(J18:J18)</f>
        <v>0</v>
      </c>
      <c r="K16" s="11" t="s">
        <v>22</v>
      </c>
      <c r="L16" s="11" t="s">
        <v>22</v>
      </c>
      <c r="M16" s="5">
        <f>SUM(M18:M18)</f>
        <v>0</v>
      </c>
      <c r="N16" s="11" t="s">
        <v>22</v>
      </c>
      <c r="O16" s="5">
        <f>SUM(O18:O18)</f>
        <v>0</v>
      </c>
      <c r="P16" s="11" t="s">
        <v>22</v>
      </c>
      <c r="Q16" s="11" t="s">
        <v>22</v>
      </c>
      <c r="R16" s="5">
        <f>SUM(R18:R18)</f>
        <v>0</v>
      </c>
      <c r="S16" s="11" t="s">
        <v>22</v>
      </c>
    </row>
    <row r="17" spans="1:19" x14ac:dyDescent="0.15">
      <c r="A17" s="34" t="s">
        <v>26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</row>
    <row r="18" spans="1:19" s="2" customFormat="1" x14ac:dyDescent="0.25">
      <c r="A18" s="15"/>
      <c r="B18" s="15"/>
      <c r="C18" s="14"/>
      <c r="D18" s="15"/>
      <c r="E18" s="15"/>
      <c r="F18" s="5"/>
      <c r="G18" s="7"/>
      <c r="H18" s="7"/>
      <c r="I18" s="7"/>
      <c r="J18" s="8"/>
      <c r="K18" s="15"/>
      <c r="L18" s="15"/>
      <c r="M18" s="5"/>
      <c r="N18" s="15"/>
      <c r="O18" s="5"/>
      <c r="P18" s="9"/>
      <c r="Q18" s="7"/>
      <c r="R18" s="5"/>
      <c r="S18" s="15"/>
    </row>
    <row r="19" spans="1:19" x14ac:dyDescent="0.15">
      <c r="A19" s="33" t="s">
        <v>27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</row>
    <row r="20" spans="1:19" s="2" customFormat="1" x14ac:dyDescent="0.25">
      <c r="A20" s="11"/>
      <c r="B20" s="11"/>
      <c r="C20" s="11" t="s">
        <v>25</v>
      </c>
      <c r="D20" s="11" t="s">
        <v>22</v>
      </c>
      <c r="E20" s="11" t="s">
        <v>22</v>
      </c>
      <c r="F20" s="11" t="s">
        <v>22</v>
      </c>
      <c r="G20" s="11" t="s">
        <v>22</v>
      </c>
      <c r="H20" s="11" t="s">
        <v>22</v>
      </c>
      <c r="I20" s="11" t="s">
        <v>22</v>
      </c>
      <c r="J20" s="11" t="s">
        <v>22</v>
      </c>
      <c r="K20" s="11" t="s">
        <v>22</v>
      </c>
      <c r="L20" s="11" t="s">
        <v>22</v>
      </c>
      <c r="M20" s="5">
        <f>SUM(M22:M48)</f>
        <v>1609.1</v>
      </c>
      <c r="N20" s="11" t="s">
        <v>22</v>
      </c>
      <c r="O20" s="5">
        <f>SUM(O22:O48)</f>
        <v>1609.1</v>
      </c>
      <c r="P20" s="11" t="s">
        <v>22</v>
      </c>
      <c r="Q20" s="11" t="s">
        <v>22</v>
      </c>
      <c r="R20" s="5">
        <f>SUM(R22:R48)</f>
        <v>1609.1</v>
      </c>
      <c r="S20" s="11" t="s">
        <v>22</v>
      </c>
    </row>
    <row r="21" spans="1:19" x14ac:dyDescent="0.15">
      <c r="A21" s="34" t="s">
        <v>26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</row>
    <row r="22" spans="1:19" s="13" customFormat="1" ht="29.25" x14ac:dyDescent="0.15">
      <c r="A22" s="7">
        <v>1</v>
      </c>
      <c r="B22" s="20" t="s">
        <v>44</v>
      </c>
      <c r="C22" s="9" t="s">
        <v>43</v>
      </c>
      <c r="D22" s="7" t="s">
        <v>33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7">
        <v>1</v>
      </c>
      <c r="L22" s="7">
        <v>2500</v>
      </c>
      <c r="M22" s="8">
        <v>2.5</v>
      </c>
      <c r="N22" s="7">
        <v>1</v>
      </c>
      <c r="O22" s="8">
        <v>2.5</v>
      </c>
      <c r="P22" s="9" t="s">
        <v>93</v>
      </c>
      <c r="Q22" s="7">
        <v>4261</v>
      </c>
      <c r="R22" s="8">
        <v>2.5</v>
      </c>
      <c r="S22" s="7" t="s">
        <v>36</v>
      </c>
    </row>
    <row r="23" spans="1:19" s="13" customFormat="1" ht="29.25" x14ac:dyDescent="0.15">
      <c r="A23" s="7">
        <v>2</v>
      </c>
      <c r="B23" s="20" t="s">
        <v>45</v>
      </c>
      <c r="C23" s="9" t="s">
        <v>46</v>
      </c>
      <c r="D23" s="7" t="s">
        <v>33</v>
      </c>
      <c r="E23" s="7" t="s">
        <v>22</v>
      </c>
      <c r="F23" s="7" t="s">
        <v>22</v>
      </c>
      <c r="G23" s="7" t="s">
        <v>22</v>
      </c>
      <c r="H23" s="7" t="s">
        <v>22</v>
      </c>
      <c r="I23" s="7" t="s">
        <v>22</v>
      </c>
      <c r="J23" s="7" t="s">
        <v>22</v>
      </c>
      <c r="K23" s="7">
        <v>5</v>
      </c>
      <c r="L23" s="7">
        <v>3000</v>
      </c>
      <c r="M23" s="8">
        <v>15</v>
      </c>
      <c r="N23" s="7">
        <v>5</v>
      </c>
      <c r="O23" s="8">
        <v>15</v>
      </c>
      <c r="P23" s="9" t="s">
        <v>93</v>
      </c>
      <c r="Q23" s="7">
        <v>4261</v>
      </c>
      <c r="R23" s="8">
        <v>15</v>
      </c>
      <c r="S23" s="7" t="s">
        <v>36</v>
      </c>
    </row>
    <row r="24" spans="1:19" s="13" customFormat="1" ht="29.25" x14ac:dyDescent="0.15">
      <c r="A24" s="7">
        <v>3</v>
      </c>
      <c r="B24" s="20" t="s">
        <v>47</v>
      </c>
      <c r="C24" s="9" t="s">
        <v>48</v>
      </c>
      <c r="D24" s="7" t="s">
        <v>33</v>
      </c>
      <c r="E24" s="7" t="s">
        <v>22</v>
      </c>
      <c r="F24" s="7" t="s">
        <v>22</v>
      </c>
      <c r="G24" s="7" t="s">
        <v>22</v>
      </c>
      <c r="H24" s="7" t="s">
        <v>22</v>
      </c>
      <c r="I24" s="7" t="s">
        <v>22</v>
      </c>
      <c r="J24" s="7" t="s">
        <v>22</v>
      </c>
      <c r="K24" s="7">
        <v>40</v>
      </c>
      <c r="L24" s="7">
        <v>100</v>
      </c>
      <c r="M24" s="8">
        <v>4</v>
      </c>
      <c r="N24" s="7">
        <v>40</v>
      </c>
      <c r="O24" s="8">
        <v>4</v>
      </c>
      <c r="P24" s="9" t="s">
        <v>93</v>
      </c>
      <c r="Q24" s="7">
        <v>4261</v>
      </c>
      <c r="R24" s="8">
        <v>4</v>
      </c>
      <c r="S24" s="7" t="s">
        <v>36</v>
      </c>
    </row>
    <row r="25" spans="1:19" s="13" customFormat="1" ht="29.25" x14ac:dyDescent="0.15">
      <c r="A25" s="7">
        <v>4</v>
      </c>
      <c r="B25" s="20" t="s">
        <v>49</v>
      </c>
      <c r="C25" s="9" t="s">
        <v>50</v>
      </c>
      <c r="D25" s="7" t="s">
        <v>33</v>
      </c>
      <c r="E25" s="7" t="s">
        <v>22</v>
      </c>
      <c r="F25" s="7" t="s">
        <v>22</v>
      </c>
      <c r="G25" s="7" t="s">
        <v>22</v>
      </c>
      <c r="H25" s="7" t="s">
        <v>22</v>
      </c>
      <c r="I25" s="7" t="s">
        <v>22</v>
      </c>
      <c r="J25" s="7" t="s">
        <v>22</v>
      </c>
      <c r="K25" s="7">
        <v>120</v>
      </c>
      <c r="L25" s="7">
        <v>80</v>
      </c>
      <c r="M25" s="8">
        <v>9.6</v>
      </c>
      <c r="N25" s="7">
        <v>120</v>
      </c>
      <c r="O25" s="8">
        <v>9.6</v>
      </c>
      <c r="P25" s="9" t="s">
        <v>93</v>
      </c>
      <c r="Q25" s="7">
        <v>4261</v>
      </c>
      <c r="R25" s="8">
        <v>9.6</v>
      </c>
      <c r="S25" s="7" t="s">
        <v>36</v>
      </c>
    </row>
    <row r="26" spans="1:19" ht="29.25" x14ac:dyDescent="0.15">
      <c r="A26" s="7">
        <v>5</v>
      </c>
      <c r="B26" s="20" t="s">
        <v>51</v>
      </c>
      <c r="C26" s="9" t="s">
        <v>52</v>
      </c>
      <c r="D26" s="7" t="s">
        <v>33</v>
      </c>
      <c r="E26" s="7" t="s">
        <v>22</v>
      </c>
      <c r="F26" s="7" t="s">
        <v>22</v>
      </c>
      <c r="G26" s="7" t="s">
        <v>22</v>
      </c>
      <c r="H26" s="7" t="s">
        <v>22</v>
      </c>
      <c r="I26" s="7" t="s">
        <v>22</v>
      </c>
      <c r="J26" s="7" t="s">
        <v>22</v>
      </c>
      <c r="K26" s="7">
        <v>20</v>
      </c>
      <c r="L26" s="7">
        <v>200</v>
      </c>
      <c r="M26" s="8">
        <v>4</v>
      </c>
      <c r="N26" s="7">
        <v>20</v>
      </c>
      <c r="O26" s="8">
        <v>4</v>
      </c>
      <c r="P26" s="9" t="s">
        <v>93</v>
      </c>
      <c r="Q26" s="7">
        <v>4261</v>
      </c>
      <c r="R26" s="8">
        <v>4</v>
      </c>
      <c r="S26" s="7" t="s">
        <v>36</v>
      </c>
    </row>
    <row r="27" spans="1:19" ht="29.25" x14ac:dyDescent="0.15">
      <c r="A27" s="7">
        <v>6</v>
      </c>
      <c r="B27" s="20" t="s">
        <v>53</v>
      </c>
      <c r="C27" s="9" t="s">
        <v>54</v>
      </c>
      <c r="D27" s="7" t="s">
        <v>33</v>
      </c>
      <c r="E27" s="7" t="s">
        <v>22</v>
      </c>
      <c r="F27" s="7" t="s">
        <v>22</v>
      </c>
      <c r="G27" s="7" t="s">
        <v>22</v>
      </c>
      <c r="H27" s="7" t="s">
        <v>22</v>
      </c>
      <c r="I27" s="7" t="s">
        <v>22</v>
      </c>
      <c r="J27" s="7" t="s">
        <v>22</v>
      </c>
      <c r="K27" s="7">
        <v>100</v>
      </c>
      <c r="L27" s="7">
        <v>100</v>
      </c>
      <c r="M27" s="8">
        <v>10</v>
      </c>
      <c r="N27" s="7">
        <v>100</v>
      </c>
      <c r="O27" s="8">
        <v>10</v>
      </c>
      <c r="P27" s="9" t="s">
        <v>93</v>
      </c>
      <c r="Q27" s="7">
        <v>4261</v>
      </c>
      <c r="R27" s="8">
        <v>10</v>
      </c>
      <c r="S27" s="7" t="s">
        <v>36</v>
      </c>
    </row>
    <row r="28" spans="1:19" ht="29.25" x14ac:dyDescent="0.15">
      <c r="A28" s="7">
        <v>7</v>
      </c>
      <c r="B28" s="20" t="s">
        <v>55</v>
      </c>
      <c r="C28" s="9" t="s">
        <v>56</v>
      </c>
      <c r="D28" s="7" t="s">
        <v>33</v>
      </c>
      <c r="E28" s="7" t="s">
        <v>22</v>
      </c>
      <c r="F28" s="7" t="s">
        <v>22</v>
      </c>
      <c r="G28" s="7" t="s">
        <v>22</v>
      </c>
      <c r="H28" s="7" t="s">
        <v>22</v>
      </c>
      <c r="I28" s="7" t="s">
        <v>22</v>
      </c>
      <c r="J28" s="7" t="s">
        <v>22</v>
      </c>
      <c r="K28" s="7">
        <v>40</v>
      </c>
      <c r="L28" s="7">
        <v>150</v>
      </c>
      <c r="M28" s="8">
        <v>6</v>
      </c>
      <c r="N28" s="7">
        <v>40</v>
      </c>
      <c r="O28" s="8">
        <v>6</v>
      </c>
      <c r="P28" s="9" t="s">
        <v>93</v>
      </c>
      <c r="Q28" s="7">
        <v>4261</v>
      </c>
      <c r="R28" s="8">
        <v>6</v>
      </c>
      <c r="S28" s="7" t="s">
        <v>36</v>
      </c>
    </row>
    <row r="29" spans="1:19" ht="39" x14ac:dyDescent="0.15">
      <c r="A29" s="7">
        <v>8</v>
      </c>
      <c r="B29" s="20" t="s">
        <v>58</v>
      </c>
      <c r="C29" s="9" t="s">
        <v>57</v>
      </c>
      <c r="D29" s="7" t="s">
        <v>33</v>
      </c>
      <c r="E29" s="7" t="s">
        <v>22</v>
      </c>
      <c r="F29" s="7" t="s">
        <v>22</v>
      </c>
      <c r="G29" s="7" t="s">
        <v>22</v>
      </c>
      <c r="H29" s="7" t="s">
        <v>22</v>
      </c>
      <c r="I29" s="7" t="s">
        <v>22</v>
      </c>
      <c r="J29" s="7" t="s">
        <v>22</v>
      </c>
      <c r="K29" s="7">
        <v>10</v>
      </c>
      <c r="L29" s="7">
        <v>500</v>
      </c>
      <c r="M29" s="8">
        <v>5</v>
      </c>
      <c r="N29" s="7">
        <v>10</v>
      </c>
      <c r="O29" s="8">
        <v>5</v>
      </c>
      <c r="P29" s="9" t="s">
        <v>93</v>
      </c>
      <c r="Q29" s="7">
        <v>4261</v>
      </c>
      <c r="R29" s="8">
        <v>5</v>
      </c>
      <c r="S29" s="7" t="s">
        <v>36</v>
      </c>
    </row>
    <row r="30" spans="1:19" ht="39" x14ac:dyDescent="0.15">
      <c r="A30" s="7">
        <v>9</v>
      </c>
      <c r="B30" s="20" t="s">
        <v>59</v>
      </c>
      <c r="C30" s="9" t="s">
        <v>60</v>
      </c>
      <c r="D30" s="7" t="s">
        <v>33</v>
      </c>
      <c r="E30" s="7" t="s">
        <v>22</v>
      </c>
      <c r="F30" s="7" t="s">
        <v>22</v>
      </c>
      <c r="G30" s="7" t="s">
        <v>22</v>
      </c>
      <c r="H30" s="7" t="s">
        <v>22</v>
      </c>
      <c r="I30" s="7" t="s">
        <v>22</v>
      </c>
      <c r="J30" s="7" t="s">
        <v>22</v>
      </c>
      <c r="K30" s="7">
        <v>30</v>
      </c>
      <c r="L30" s="7">
        <v>150</v>
      </c>
      <c r="M30" s="8">
        <v>4.5</v>
      </c>
      <c r="N30" s="7">
        <v>30</v>
      </c>
      <c r="O30" s="8">
        <v>4.5</v>
      </c>
      <c r="P30" s="9" t="s">
        <v>93</v>
      </c>
      <c r="Q30" s="7">
        <v>4261</v>
      </c>
      <c r="R30" s="8">
        <v>4.5</v>
      </c>
      <c r="S30" s="7" t="s">
        <v>36</v>
      </c>
    </row>
    <row r="31" spans="1:19" ht="29.25" x14ac:dyDescent="0.15">
      <c r="A31" s="7">
        <v>10</v>
      </c>
      <c r="B31" s="20" t="s">
        <v>61</v>
      </c>
      <c r="C31" s="9" t="s">
        <v>62</v>
      </c>
      <c r="D31" s="7" t="s">
        <v>33</v>
      </c>
      <c r="E31" s="7" t="s">
        <v>22</v>
      </c>
      <c r="F31" s="7" t="s">
        <v>22</v>
      </c>
      <c r="G31" s="7" t="s">
        <v>22</v>
      </c>
      <c r="H31" s="7" t="s">
        <v>22</v>
      </c>
      <c r="I31" s="7" t="s">
        <v>22</v>
      </c>
      <c r="J31" s="7" t="s">
        <v>22</v>
      </c>
      <c r="K31" s="7">
        <v>80</v>
      </c>
      <c r="L31" s="7">
        <v>250</v>
      </c>
      <c r="M31" s="8">
        <v>20</v>
      </c>
      <c r="N31" s="7">
        <v>80</v>
      </c>
      <c r="O31" s="8">
        <v>20</v>
      </c>
      <c r="P31" s="9" t="s">
        <v>93</v>
      </c>
      <c r="Q31" s="7">
        <v>4261</v>
      </c>
      <c r="R31" s="8">
        <v>20</v>
      </c>
      <c r="S31" s="7" t="s">
        <v>36</v>
      </c>
    </row>
    <row r="32" spans="1:19" ht="29.25" x14ac:dyDescent="0.15">
      <c r="A32" s="7">
        <v>11</v>
      </c>
      <c r="B32" s="20" t="s">
        <v>63</v>
      </c>
      <c r="C32" s="9" t="s">
        <v>64</v>
      </c>
      <c r="D32" s="7" t="s">
        <v>33</v>
      </c>
      <c r="E32" s="7" t="s">
        <v>22</v>
      </c>
      <c r="F32" s="7" t="s">
        <v>22</v>
      </c>
      <c r="G32" s="7" t="s">
        <v>22</v>
      </c>
      <c r="H32" s="7" t="s">
        <v>22</v>
      </c>
      <c r="I32" s="7" t="s">
        <v>22</v>
      </c>
      <c r="J32" s="7" t="s">
        <v>22</v>
      </c>
      <c r="K32" s="7">
        <v>80</v>
      </c>
      <c r="L32" s="7">
        <v>250</v>
      </c>
      <c r="M32" s="8">
        <v>20</v>
      </c>
      <c r="N32" s="7">
        <v>80</v>
      </c>
      <c r="O32" s="8">
        <v>20</v>
      </c>
      <c r="P32" s="9" t="s">
        <v>93</v>
      </c>
      <c r="Q32" s="7">
        <v>4261</v>
      </c>
      <c r="R32" s="8">
        <v>20</v>
      </c>
      <c r="S32" s="7" t="s">
        <v>36</v>
      </c>
    </row>
    <row r="33" spans="1:19" ht="29.25" x14ac:dyDescent="0.15">
      <c r="A33" s="7">
        <v>12</v>
      </c>
      <c r="B33" s="20" t="s">
        <v>65</v>
      </c>
      <c r="C33" s="9" t="s">
        <v>66</v>
      </c>
      <c r="D33" s="7" t="s">
        <v>91</v>
      </c>
      <c r="E33" s="7" t="s">
        <v>22</v>
      </c>
      <c r="F33" s="7" t="s">
        <v>22</v>
      </c>
      <c r="G33" s="7" t="s">
        <v>22</v>
      </c>
      <c r="H33" s="7" t="s">
        <v>22</v>
      </c>
      <c r="I33" s="7" t="s">
        <v>22</v>
      </c>
      <c r="J33" s="7" t="s">
        <v>22</v>
      </c>
      <c r="K33" s="7">
        <v>40</v>
      </c>
      <c r="L33" s="7">
        <v>100</v>
      </c>
      <c r="M33" s="8">
        <v>4</v>
      </c>
      <c r="N33" s="7">
        <v>40</v>
      </c>
      <c r="O33" s="8">
        <v>4</v>
      </c>
      <c r="P33" s="9" t="s">
        <v>93</v>
      </c>
      <c r="Q33" s="7">
        <v>4261</v>
      </c>
      <c r="R33" s="8">
        <v>4</v>
      </c>
      <c r="S33" s="7" t="s">
        <v>36</v>
      </c>
    </row>
    <row r="34" spans="1:19" ht="29.25" x14ac:dyDescent="0.15">
      <c r="A34" s="7">
        <v>13</v>
      </c>
      <c r="B34" s="20" t="s">
        <v>67</v>
      </c>
      <c r="C34" s="9" t="s">
        <v>68</v>
      </c>
      <c r="D34" s="7" t="s">
        <v>91</v>
      </c>
      <c r="E34" s="7" t="s">
        <v>22</v>
      </c>
      <c r="F34" s="7" t="s">
        <v>22</v>
      </c>
      <c r="G34" s="7" t="s">
        <v>22</v>
      </c>
      <c r="H34" s="7" t="s">
        <v>22</v>
      </c>
      <c r="I34" s="7" t="s">
        <v>22</v>
      </c>
      <c r="J34" s="7" t="s">
        <v>22</v>
      </c>
      <c r="K34" s="7">
        <v>40</v>
      </c>
      <c r="L34" s="7">
        <v>200</v>
      </c>
      <c r="M34" s="8">
        <v>8</v>
      </c>
      <c r="N34" s="7">
        <v>40</v>
      </c>
      <c r="O34" s="8">
        <v>8</v>
      </c>
      <c r="P34" s="9" t="s">
        <v>93</v>
      </c>
      <c r="Q34" s="7">
        <v>4261</v>
      </c>
      <c r="R34" s="8">
        <v>8</v>
      </c>
      <c r="S34" s="7" t="s">
        <v>36</v>
      </c>
    </row>
    <row r="35" spans="1:19" ht="29.25" x14ac:dyDescent="0.15">
      <c r="A35" s="7">
        <v>14</v>
      </c>
      <c r="B35" s="20" t="s">
        <v>69</v>
      </c>
      <c r="C35" s="9" t="s">
        <v>70</v>
      </c>
      <c r="D35" s="7" t="s">
        <v>33</v>
      </c>
      <c r="E35" s="7" t="s">
        <v>22</v>
      </c>
      <c r="F35" s="7" t="s">
        <v>22</v>
      </c>
      <c r="G35" s="7" t="s">
        <v>22</v>
      </c>
      <c r="H35" s="7" t="s">
        <v>22</v>
      </c>
      <c r="I35" s="7" t="s">
        <v>22</v>
      </c>
      <c r="J35" s="7" t="s">
        <v>22</v>
      </c>
      <c r="K35" s="7">
        <v>2000</v>
      </c>
      <c r="L35" s="7">
        <v>15</v>
      </c>
      <c r="M35" s="8">
        <v>30</v>
      </c>
      <c r="N35" s="7">
        <v>2000</v>
      </c>
      <c r="O35" s="8">
        <v>30</v>
      </c>
      <c r="P35" s="9" t="s">
        <v>93</v>
      </c>
      <c r="Q35" s="7">
        <v>4261</v>
      </c>
      <c r="R35" s="8">
        <v>30</v>
      </c>
      <c r="S35" s="7" t="s">
        <v>36</v>
      </c>
    </row>
    <row r="36" spans="1:19" ht="29.25" x14ac:dyDescent="0.15">
      <c r="A36" s="7">
        <v>15</v>
      </c>
      <c r="B36" s="20" t="s">
        <v>71</v>
      </c>
      <c r="C36" s="9" t="s">
        <v>72</v>
      </c>
      <c r="D36" s="7" t="s">
        <v>33</v>
      </c>
      <c r="E36" s="7" t="s">
        <v>22</v>
      </c>
      <c r="F36" s="7" t="s">
        <v>22</v>
      </c>
      <c r="G36" s="7" t="s">
        <v>22</v>
      </c>
      <c r="H36" s="7" t="s">
        <v>22</v>
      </c>
      <c r="I36" s="7" t="s">
        <v>22</v>
      </c>
      <c r="J36" s="7" t="s">
        <v>22</v>
      </c>
      <c r="K36" s="7">
        <v>200</v>
      </c>
      <c r="L36" s="7">
        <v>100</v>
      </c>
      <c r="M36" s="8">
        <v>20</v>
      </c>
      <c r="N36" s="7">
        <v>200</v>
      </c>
      <c r="O36" s="8">
        <v>20</v>
      </c>
      <c r="P36" s="9" t="s">
        <v>93</v>
      </c>
      <c r="Q36" s="7">
        <v>4261</v>
      </c>
      <c r="R36" s="8">
        <v>20</v>
      </c>
      <c r="S36" s="7" t="s">
        <v>36</v>
      </c>
    </row>
    <row r="37" spans="1:19" ht="29.25" x14ac:dyDescent="0.15">
      <c r="A37" s="7">
        <v>16</v>
      </c>
      <c r="B37" s="20" t="s">
        <v>73</v>
      </c>
      <c r="C37" s="9" t="s">
        <v>74</v>
      </c>
      <c r="D37" s="7" t="s">
        <v>33</v>
      </c>
      <c r="E37" s="7" t="s">
        <v>22</v>
      </c>
      <c r="F37" s="7" t="s">
        <v>22</v>
      </c>
      <c r="G37" s="7" t="s">
        <v>22</v>
      </c>
      <c r="H37" s="7" t="s">
        <v>22</v>
      </c>
      <c r="I37" s="7" t="s">
        <v>22</v>
      </c>
      <c r="J37" s="7" t="s">
        <v>22</v>
      </c>
      <c r="K37" s="7">
        <v>30</v>
      </c>
      <c r="L37" s="7">
        <v>1000</v>
      </c>
      <c r="M37" s="8">
        <v>30</v>
      </c>
      <c r="N37" s="7">
        <v>30</v>
      </c>
      <c r="O37" s="8">
        <v>30</v>
      </c>
      <c r="P37" s="9" t="s">
        <v>93</v>
      </c>
      <c r="Q37" s="7">
        <v>4261</v>
      </c>
      <c r="R37" s="8">
        <v>30</v>
      </c>
      <c r="S37" s="7" t="s">
        <v>36</v>
      </c>
    </row>
    <row r="38" spans="1:19" ht="29.25" x14ac:dyDescent="0.15">
      <c r="A38" s="7">
        <v>17</v>
      </c>
      <c r="B38" s="20" t="s">
        <v>76</v>
      </c>
      <c r="C38" s="9" t="s">
        <v>75</v>
      </c>
      <c r="D38" s="7" t="s">
        <v>33</v>
      </c>
      <c r="E38" s="7" t="s">
        <v>22</v>
      </c>
      <c r="F38" s="7" t="s">
        <v>22</v>
      </c>
      <c r="G38" s="7" t="s">
        <v>22</v>
      </c>
      <c r="H38" s="7" t="s">
        <v>22</v>
      </c>
      <c r="I38" s="7" t="s">
        <v>22</v>
      </c>
      <c r="J38" s="7" t="s">
        <v>22</v>
      </c>
      <c r="K38" s="7">
        <v>5</v>
      </c>
      <c r="L38" s="7">
        <v>1200</v>
      </c>
      <c r="M38" s="8">
        <v>6</v>
      </c>
      <c r="N38" s="7">
        <v>5</v>
      </c>
      <c r="O38" s="8">
        <v>6</v>
      </c>
      <c r="P38" s="9" t="s">
        <v>93</v>
      </c>
      <c r="Q38" s="7">
        <v>4261</v>
      </c>
      <c r="R38" s="8">
        <v>6</v>
      </c>
      <c r="S38" s="7" t="s">
        <v>36</v>
      </c>
    </row>
    <row r="39" spans="1:19" ht="29.25" x14ac:dyDescent="0.15">
      <c r="A39" s="7">
        <v>18</v>
      </c>
      <c r="B39" s="20" t="s">
        <v>77</v>
      </c>
      <c r="C39" s="9" t="s">
        <v>78</v>
      </c>
      <c r="D39" s="7" t="s">
        <v>33</v>
      </c>
      <c r="E39" s="7" t="s">
        <v>22</v>
      </c>
      <c r="F39" s="7" t="s">
        <v>22</v>
      </c>
      <c r="G39" s="7" t="s">
        <v>22</v>
      </c>
      <c r="H39" s="7" t="s">
        <v>22</v>
      </c>
      <c r="I39" s="7" t="s">
        <v>22</v>
      </c>
      <c r="J39" s="7" t="s">
        <v>22</v>
      </c>
      <c r="K39" s="7">
        <v>5</v>
      </c>
      <c r="L39" s="7">
        <v>1500</v>
      </c>
      <c r="M39" s="8">
        <v>7.5</v>
      </c>
      <c r="N39" s="7">
        <v>5</v>
      </c>
      <c r="O39" s="8">
        <v>7.5</v>
      </c>
      <c r="P39" s="9" t="s">
        <v>93</v>
      </c>
      <c r="Q39" s="7">
        <v>4261</v>
      </c>
      <c r="R39" s="8">
        <v>7.5</v>
      </c>
      <c r="S39" s="7" t="s">
        <v>36</v>
      </c>
    </row>
    <row r="40" spans="1:19" ht="29.25" x14ac:dyDescent="0.15">
      <c r="A40" s="7">
        <v>19</v>
      </c>
      <c r="B40" s="20" t="s">
        <v>79</v>
      </c>
      <c r="C40" s="9" t="s">
        <v>80</v>
      </c>
      <c r="D40" s="7" t="s">
        <v>33</v>
      </c>
      <c r="E40" s="7" t="s">
        <v>22</v>
      </c>
      <c r="F40" s="7" t="s">
        <v>22</v>
      </c>
      <c r="G40" s="7" t="s">
        <v>22</v>
      </c>
      <c r="H40" s="7" t="s">
        <v>22</v>
      </c>
      <c r="I40" s="7" t="s">
        <v>22</v>
      </c>
      <c r="J40" s="7" t="s">
        <v>22</v>
      </c>
      <c r="K40" s="7">
        <v>6</v>
      </c>
      <c r="L40" s="7">
        <v>1000</v>
      </c>
      <c r="M40" s="8">
        <v>6</v>
      </c>
      <c r="N40" s="7">
        <v>6</v>
      </c>
      <c r="O40" s="8">
        <v>6</v>
      </c>
      <c r="P40" s="9" t="s">
        <v>93</v>
      </c>
      <c r="Q40" s="7">
        <v>4261</v>
      </c>
      <c r="R40" s="8">
        <v>6</v>
      </c>
      <c r="S40" s="7" t="s">
        <v>36</v>
      </c>
    </row>
    <row r="41" spans="1:19" ht="29.25" x14ac:dyDescent="0.15">
      <c r="A41" s="7">
        <v>20</v>
      </c>
      <c r="B41" s="20" t="s">
        <v>81</v>
      </c>
      <c r="C41" s="9" t="s">
        <v>82</v>
      </c>
      <c r="D41" s="7" t="s">
        <v>91</v>
      </c>
      <c r="E41" s="7" t="s">
        <v>22</v>
      </c>
      <c r="F41" s="7" t="s">
        <v>22</v>
      </c>
      <c r="G41" s="7" t="s">
        <v>22</v>
      </c>
      <c r="H41" s="7" t="s">
        <v>22</v>
      </c>
      <c r="I41" s="7" t="s">
        <v>22</v>
      </c>
      <c r="J41" s="7" t="s">
        <v>22</v>
      </c>
      <c r="K41" s="7">
        <v>150</v>
      </c>
      <c r="L41" s="7">
        <v>2500</v>
      </c>
      <c r="M41" s="8">
        <v>375</v>
      </c>
      <c r="N41" s="7">
        <v>150</v>
      </c>
      <c r="O41" s="8">
        <v>375</v>
      </c>
      <c r="P41" s="9" t="s">
        <v>93</v>
      </c>
      <c r="Q41" s="7">
        <v>4261</v>
      </c>
      <c r="R41" s="8">
        <v>375</v>
      </c>
      <c r="S41" s="7" t="s">
        <v>36</v>
      </c>
    </row>
    <row r="42" spans="1:19" ht="29.25" x14ac:dyDescent="0.15">
      <c r="A42" s="7">
        <v>21</v>
      </c>
      <c r="B42" s="20" t="s">
        <v>83</v>
      </c>
      <c r="C42" s="9" t="s">
        <v>84</v>
      </c>
      <c r="D42" s="7" t="s">
        <v>33</v>
      </c>
      <c r="E42" s="7" t="s">
        <v>22</v>
      </c>
      <c r="F42" s="7" t="s">
        <v>22</v>
      </c>
      <c r="G42" s="7" t="s">
        <v>22</v>
      </c>
      <c r="H42" s="7" t="s">
        <v>22</v>
      </c>
      <c r="I42" s="7" t="s">
        <v>22</v>
      </c>
      <c r="J42" s="7" t="s">
        <v>22</v>
      </c>
      <c r="K42" s="7">
        <v>100</v>
      </c>
      <c r="L42" s="7">
        <v>200</v>
      </c>
      <c r="M42" s="8">
        <v>20</v>
      </c>
      <c r="N42" s="7">
        <v>100</v>
      </c>
      <c r="O42" s="8">
        <v>20</v>
      </c>
      <c r="P42" s="9" t="s">
        <v>93</v>
      </c>
      <c r="Q42" s="7">
        <v>4261</v>
      </c>
      <c r="R42" s="8">
        <v>20</v>
      </c>
      <c r="S42" s="7" t="s">
        <v>36</v>
      </c>
    </row>
    <row r="43" spans="1:19" ht="29.25" x14ac:dyDescent="0.15">
      <c r="A43" s="7">
        <v>22</v>
      </c>
      <c r="B43" s="20" t="s">
        <v>85</v>
      </c>
      <c r="C43" s="9" t="s">
        <v>86</v>
      </c>
      <c r="D43" s="7" t="s">
        <v>33</v>
      </c>
      <c r="E43" s="7" t="s">
        <v>22</v>
      </c>
      <c r="F43" s="7" t="s">
        <v>22</v>
      </c>
      <c r="G43" s="7" t="s">
        <v>22</v>
      </c>
      <c r="H43" s="7" t="s">
        <v>22</v>
      </c>
      <c r="I43" s="7" t="s">
        <v>22</v>
      </c>
      <c r="J43" s="7" t="s">
        <v>22</v>
      </c>
      <c r="K43" s="7">
        <v>10</v>
      </c>
      <c r="L43" s="7">
        <v>500</v>
      </c>
      <c r="M43" s="8">
        <v>5</v>
      </c>
      <c r="N43" s="7">
        <v>10</v>
      </c>
      <c r="O43" s="8">
        <v>5</v>
      </c>
      <c r="P43" s="9" t="s">
        <v>93</v>
      </c>
      <c r="Q43" s="7">
        <v>4261</v>
      </c>
      <c r="R43" s="8">
        <v>5</v>
      </c>
      <c r="S43" s="7" t="s">
        <v>36</v>
      </c>
    </row>
    <row r="44" spans="1:19" ht="29.25" x14ac:dyDescent="0.15">
      <c r="A44" s="7">
        <v>23</v>
      </c>
      <c r="B44" s="20" t="s">
        <v>87</v>
      </c>
      <c r="C44" s="9" t="s">
        <v>88</v>
      </c>
      <c r="D44" s="7" t="s">
        <v>91</v>
      </c>
      <c r="E44" s="7" t="s">
        <v>22</v>
      </c>
      <c r="F44" s="7" t="s">
        <v>22</v>
      </c>
      <c r="G44" s="7" t="s">
        <v>22</v>
      </c>
      <c r="H44" s="7" t="s">
        <v>22</v>
      </c>
      <c r="I44" s="7" t="s">
        <v>22</v>
      </c>
      <c r="J44" s="7" t="s">
        <v>22</v>
      </c>
      <c r="K44" s="7">
        <v>30</v>
      </c>
      <c r="L44" s="7">
        <v>150</v>
      </c>
      <c r="M44" s="8">
        <v>4.5</v>
      </c>
      <c r="N44" s="7">
        <v>30</v>
      </c>
      <c r="O44" s="8">
        <v>4.5</v>
      </c>
      <c r="P44" s="9" t="s">
        <v>93</v>
      </c>
      <c r="Q44" s="7">
        <v>4261</v>
      </c>
      <c r="R44" s="8">
        <v>4.5</v>
      </c>
      <c r="S44" s="7" t="s">
        <v>92</v>
      </c>
    </row>
    <row r="45" spans="1:19" ht="29.25" x14ac:dyDescent="0.15">
      <c r="A45" s="7">
        <v>24</v>
      </c>
      <c r="B45" s="20" t="s">
        <v>89</v>
      </c>
      <c r="C45" s="9" t="s">
        <v>90</v>
      </c>
      <c r="D45" s="7" t="s">
        <v>33</v>
      </c>
      <c r="E45" s="7" t="s">
        <v>22</v>
      </c>
      <c r="F45" s="7" t="s">
        <v>22</v>
      </c>
      <c r="G45" s="7" t="s">
        <v>22</v>
      </c>
      <c r="H45" s="7" t="s">
        <v>22</v>
      </c>
      <c r="I45" s="7" t="s">
        <v>22</v>
      </c>
      <c r="J45" s="7" t="s">
        <v>22</v>
      </c>
      <c r="K45" s="7">
        <v>10</v>
      </c>
      <c r="L45" s="7">
        <v>250</v>
      </c>
      <c r="M45" s="8">
        <v>2.5</v>
      </c>
      <c r="N45" s="7">
        <v>10</v>
      </c>
      <c r="O45" s="8">
        <v>2.5</v>
      </c>
      <c r="P45" s="9" t="s">
        <v>93</v>
      </c>
      <c r="Q45" s="7">
        <v>4261</v>
      </c>
      <c r="R45" s="8">
        <v>2.5</v>
      </c>
      <c r="S45" s="7" t="s">
        <v>36</v>
      </c>
    </row>
    <row r="46" spans="1:19" ht="19.5" x14ac:dyDescent="0.15">
      <c r="A46" s="7">
        <v>26</v>
      </c>
      <c r="B46" s="20" t="s">
        <v>96</v>
      </c>
      <c r="C46" s="9" t="s">
        <v>99</v>
      </c>
      <c r="D46" s="7" t="s">
        <v>33</v>
      </c>
      <c r="E46" s="7" t="s">
        <v>22</v>
      </c>
      <c r="F46" s="7" t="s">
        <v>22</v>
      </c>
      <c r="G46" s="7" t="s">
        <v>22</v>
      </c>
      <c r="H46" s="7" t="s">
        <v>22</v>
      </c>
      <c r="I46" s="7" t="s">
        <v>22</v>
      </c>
      <c r="J46" s="7" t="s">
        <v>22</v>
      </c>
      <c r="K46" s="7">
        <v>3</v>
      </c>
      <c r="L46" s="7">
        <v>200000</v>
      </c>
      <c r="M46" s="8">
        <v>600</v>
      </c>
      <c r="N46" s="7">
        <v>3</v>
      </c>
      <c r="O46" s="8">
        <v>600</v>
      </c>
      <c r="P46" s="9" t="s">
        <v>102</v>
      </c>
      <c r="Q46" s="7">
        <v>5122</v>
      </c>
      <c r="R46" s="8">
        <v>600</v>
      </c>
      <c r="S46" s="7" t="s">
        <v>36</v>
      </c>
    </row>
    <row r="47" spans="1:19" ht="19.5" x14ac:dyDescent="0.15">
      <c r="A47" s="7">
        <v>27</v>
      </c>
      <c r="B47" s="20" t="s">
        <v>97</v>
      </c>
      <c r="C47" s="9" t="s">
        <v>100</v>
      </c>
      <c r="D47" s="7" t="s">
        <v>33</v>
      </c>
      <c r="E47" s="7" t="s">
        <v>22</v>
      </c>
      <c r="F47" s="7" t="s">
        <v>22</v>
      </c>
      <c r="G47" s="7" t="s">
        <v>22</v>
      </c>
      <c r="H47" s="7" t="s">
        <v>22</v>
      </c>
      <c r="I47" s="7" t="s">
        <v>22</v>
      </c>
      <c r="J47" s="7" t="s">
        <v>22</v>
      </c>
      <c r="K47" s="7">
        <v>3</v>
      </c>
      <c r="L47" s="7">
        <v>80000</v>
      </c>
      <c r="M47" s="8">
        <v>240</v>
      </c>
      <c r="N47" s="7">
        <v>3</v>
      </c>
      <c r="O47" s="8">
        <v>240</v>
      </c>
      <c r="P47" s="9" t="s">
        <v>102</v>
      </c>
      <c r="Q47" s="7">
        <v>5122</v>
      </c>
      <c r="R47" s="8">
        <v>240</v>
      </c>
      <c r="S47" s="7" t="s">
        <v>36</v>
      </c>
    </row>
    <row r="48" spans="1:19" ht="39" x14ac:dyDescent="0.15">
      <c r="A48" s="7">
        <v>28</v>
      </c>
      <c r="B48" s="20" t="s">
        <v>98</v>
      </c>
      <c r="C48" s="9" t="s">
        <v>101</v>
      </c>
      <c r="D48" s="7" t="s">
        <v>33</v>
      </c>
      <c r="E48" s="7" t="s">
        <v>22</v>
      </c>
      <c r="F48" s="7" t="s">
        <v>22</v>
      </c>
      <c r="G48" s="7" t="s">
        <v>22</v>
      </c>
      <c r="H48" s="7" t="s">
        <v>22</v>
      </c>
      <c r="I48" s="7" t="s">
        <v>22</v>
      </c>
      <c r="J48" s="7" t="s">
        <v>22</v>
      </c>
      <c r="K48" s="7">
        <v>1</v>
      </c>
      <c r="L48" s="7">
        <v>150000</v>
      </c>
      <c r="M48" s="8">
        <v>150</v>
      </c>
      <c r="N48" s="7">
        <v>1</v>
      </c>
      <c r="O48" s="8">
        <v>150</v>
      </c>
      <c r="P48" s="9" t="s">
        <v>102</v>
      </c>
      <c r="Q48" s="7">
        <v>5122</v>
      </c>
      <c r="R48" s="8">
        <v>150</v>
      </c>
      <c r="S48" s="7" t="s">
        <v>36</v>
      </c>
    </row>
    <row r="49" spans="1:19" x14ac:dyDescent="0.15">
      <c r="A49" s="21"/>
      <c r="B49" s="22"/>
      <c r="C49" s="23"/>
      <c r="D49" s="21"/>
      <c r="E49" s="21"/>
      <c r="F49" s="21"/>
      <c r="G49" s="21"/>
      <c r="H49" s="21"/>
      <c r="I49" s="21"/>
      <c r="J49" s="21"/>
      <c r="K49" s="21"/>
      <c r="L49" s="21"/>
      <c r="M49" s="24"/>
      <c r="N49" s="21"/>
      <c r="O49" s="24"/>
      <c r="P49" s="23"/>
      <c r="Q49" s="21"/>
      <c r="R49" s="24"/>
      <c r="S49" s="21"/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honeticPr fontId="7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workbookViewId="0">
      <selection sqref="A1:S1"/>
    </sheetView>
  </sheetViews>
  <sheetFormatPr defaultRowHeight="9.75" x14ac:dyDescent="0.15"/>
  <cols>
    <col min="1" max="1" width="4.140625" style="1" customWidth="1"/>
    <col min="2" max="2" width="12" style="19" customWidth="1"/>
    <col min="3" max="3" width="16.7109375" style="1" bestFit="1" customWidth="1"/>
    <col min="4" max="4" width="7.28515625" style="1" bestFit="1" customWidth="1"/>
    <col min="5" max="5" width="10.7109375" style="1" customWidth="1"/>
    <col min="6" max="6" width="9.7109375" style="1" bestFit="1" customWidth="1"/>
    <col min="7" max="7" width="6.7109375" style="1" bestFit="1" customWidth="1"/>
    <col min="8" max="8" width="9.85546875" style="1" bestFit="1" customWidth="1"/>
    <col min="9" max="9" width="10.140625" style="1" bestFit="1" customWidth="1"/>
    <col min="10" max="10" width="13.28515625" style="1" customWidth="1"/>
    <col min="11" max="11" width="7" style="1" bestFit="1" customWidth="1"/>
    <col min="12" max="12" width="9.85546875" style="1" bestFit="1" customWidth="1"/>
    <col min="13" max="13" width="9.42578125" style="1" bestFit="1" customWidth="1"/>
    <col min="14" max="14" width="6.7109375" style="1" bestFit="1" customWidth="1"/>
    <col min="15" max="15" width="9.7109375" style="1" bestFit="1" customWidth="1"/>
    <col min="16" max="16" width="14" style="1" customWidth="1"/>
    <col min="17" max="17" width="4.42578125" style="1" bestFit="1" customWidth="1"/>
    <col min="18" max="18" width="9.7109375" style="1" bestFit="1" customWidth="1"/>
    <col min="19" max="16384" width="9.140625" style="1"/>
  </cols>
  <sheetData>
    <row r="1" spans="1:19" ht="50.25" customHeight="1" x14ac:dyDescent="0.3">
      <c r="A1" s="29" t="s">
        <v>40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  <c r="R1" s="30"/>
      <c r="S1" s="30"/>
    </row>
    <row r="2" spans="1:19" x14ac:dyDescent="0.15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</row>
    <row r="3" spans="1:19" ht="14.25" x14ac:dyDescent="0.15">
      <c r="A3" s="31" t="s">
        <v>28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</row>
    <row r="4" spans="1:19" ht="14.25" x14ac:dyDescent="0.15">
      <c r="A4" s="31" t="s">
        <v>41</v>
      </c>
      <c r="B4" s="31"/>
      <c r="C4" s="31"/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</row>
    <row r="5" spans="1:19" ht="14.25" x14ac:dyDescent="0.15">
      <c r="A5" s="31" t="s">
        <v>29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</row>
    <row r="6" spans="1:19" ht="14.25" x14ac:dyDescent="0.25">
      <c r="A6" s="25" t="s">
        <v>30</v>
      </c>
      <c r="B6" s="25"/>
      <c r="C6" s="25"/>
      <c r="D6" s="25"/>
      <c r="E6" s="25"/>
      <c r="F6" s="25"/>
      <c r="G6" s="25"/>
      <c r="H6" s="25"/>
      <c r="I6" s="26"/>
      <c r="J6" s="4" t="s">
        <v>42</v>
      </c>
      <c r="K6" s="27"/>
      <c r="L6" s="28"/>
      <c r="M6" s="28"/>
      <c r="N6" s="28"/>
      <c r="O6" s="28"/>
      <c r="P6" s="28"/>
      <c r="Q6" s="28"/>
      <c r="R6" s="28"/>
      <c r="S6" s="28"/>
    </row>
    <row r="7" spans="1:19" ht="14.25" x14ac:dyDescent="0.25">
      <c r="A7" s="25" t="s">
        <v>31</v>
      </c>
      <c r="B7" s="25"/>
      <c r="C7" s="25"/>
      <c r="D7" s="25"/>
      <c r="E7" s="25"/>
      <c r="F7" s="25"/>
      <c r="G7" s="25"/>
      <c r="H7" s="25"/>
      <c r="I7" s="26"/>
      <c r="J7" s="4" t="s">
        <v>34</v>
      </c>
      <c r="K7" s="27"/>
      <c r="L7" s="28"/>
      <c r="M7" s="28"/>
      <c r="N7" s="28"/>
      <c r="O7" s="28"/>
      <c r="P7" s="28"/>
      <c r="Q7" s="28"/>
      <c r="R7" s="28"/>
      <c r="S7" s="28"/>
    </row>
    <row r="8" spans="1:19" ht="14.25" x14ac:dyDescent="0.25">
      <c r="A8" s="25" t="s">
        <v>32</v>
      </c>
      <c r="B8" s="25"/>
      <c r="C8" s="25"/>
      <c r="D8" s="25"/>
      <c r="E8" s="25"/>
      <c r="F8" s="25"/>
      <c r="G8" s="25"/>
      <c r="H8" s="25"/>
      <c r="I8" s="26"/>
      <c r="J8" s="4" t="s">
        <v>34</v>
      </c>
      <c r="K8" s="27"/>
      <c r="L8" s="28"/>
      <c r="M8" s="28"/>
      <c r="N8" s="28"/>
      <c r="O8" s="28"/>
      <c r="P8" s="28"/>
      <c r="Q8" s="28"/>
      <c r="R8" s="28"/>
      <c r="S8" s="28"/>
    </row>
    <row r="9" spans="1:19" x14ac:dyDescent="0.15">
      <c r="A9" s="32"/>
      <c r="B9" s="32"/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  <c r="N9" s="32"/>
      <c r="O9" s="32"/>
      <c r="P9" s="32"/>
      <c r="Q9" s="32"/>
      <c r="R9" s="32"/>
      <c r="S9" s="32"/>
    </row>
    <row r="10" spans="1:19" ht="86.25" customHeight="1" x14ac:dyDescent="0.15">
      <c r="A10" s="36" t="s">
        <v>0</v>
      </c>
      <c r="B10" s="35" t="s">
        <v>5</v>
      </c>
      <c r="C10" s="35"/>
      <c r="D10" s="35"/>
      <c r="E10" s="35"/>
      <c r="F10" s="35"/>
      <c r="G10" s="35" t="s">
        <v>2</v>
      </c>
      <c r="H10" s="36"/>
      <c r="I10" s="36"/>
      <c r="J10" s="35" t="s">
        <v>13</v>
      </c>
      <c r="K10" s="35" t="s">
        <v>15</v>
      </c>
      <c r="L10" s="36"/>
      <c r="M10" s="36"/>
      <c r="N10" s="35" t="s">
        <v>3</v>
      </c>
      <c r="O10" s="36"/>
      <c r="P10" s="35" t="s">
        <v>20</v>
      </c>
      <c r="Q10" s="36"/>
      <c r="R10" s="36"/>
      <c r="S10" s="36" t="s">
        <v>4</v>
      </c>
    </row>
    <row r="11" spans="1:19" ht="86.25" customHeight="1" x14ac:dyDescent="0.15">
      <c r="A11" s="36"/>
      <c r="B11" s="17" t="s">
        <v>6</v>
      </c>
      <c r="C11" s="18" t="s">
        <v>1</v>
      </c>
      <c r="D11" s="17" t="s">
        <v>7</v>
      </c>
      <c r="E11" s="17" t="s">
        <v>8</v>
      </c>
      <c r="F11" s="17" t="s">
        <v>9</v>
      </c>
      <c r="G11" s="18" t="s">
        <v>10</v>
      </c>
      <c r="H11" s="17" t="s">
        <v>11</v>
      </c>
      <c r="I11" s="17" t="s">
        <v>12</v>
      </c>
      <c r="J11" s="36"/>
      <c r="K11" s="18" t="s">
        <v>10</v>
      </c>
      <c r="L11" s="17" t="s">
        <v>11</v>
      </c>
      <c r="M11" s="17" t="s">
        <v>14</v>
      </c>
      <c r="N11" s="17" t="s">
        <v>16</v>
      </c>
      <c r="O11" s="17" t="s">
        <v>17</v>
      </c>
      <c r="P11" s="17" t="s">
        <v>18</v>
      </c>
      <c r="Q11" s="18" t="s">
        <v>0</v>
      </c>
      <c r="R11" s="17" t="s">
        <v>19</v>
      </c>
      <c r="S11" s="36"/>
    </row>
    <row r="12" spans="1:19" s="2" customFormat="1" x14ac:dyDescent="0.25">
      <c r="A12" s="18"/>
      <c r="B12" s="18">
        <v>1</v>
      </c>
      <c r="C12" s="18">
        <v>2</v>
      </c>
      <c r="D12" s="18">
        <v>3</v>
      </c>
      <c r="E12" s="18">
        <v>4</v>
      </c>
      <c r="F12" s="18">
        <v>5</v>
      </c>
      <c r="G12" s="18">
        <v>6</v>
      </c>
      <c r="H12" s="18">
        <v>7</v>
      </c>
      <c r="I12" s="18">
        <v>8</v>
      </c>
      <c r="J12" s="17">
        <v>9</v>
      </c>
      <c r="K12" s="18">
        <v>10</v>
      </c>
      <c r="L12" s="18">
        <v>11</v>
      </c>
      <c r="M12" s="18">
        <v>12</v>
      </c>
      <c r="N12" s="18">
        <v>13</v>
      </c>
      <c r="O12" s="17">
        <v>14</v>
      </c>
      <c r="P12" s="18">
        <v>15</v>
      </c>
      <c r="Q12" s="18">
        <v>16</v>
      </c>
      <c r="R12" s="17">
        <v>17</v>
      </c>
      <c r="S12" s="18">
        <v>18</v>
      </c>
    </row>
    <row r="13" spans="1:19" s="2" customFormat="1" x14ac:dyDescent="0.25">
      <c r="A13" s="3"/>
      <c r="B13" s="3"/>
      <c r="C13" s="3" t="s">
        <v>21</v>
      </c>
      <c r="D13" s="3" t="s">
        <v>22</v>
      </c>
      <c r="E13" s="3" t="s">
        <v>22</v>
      </c>
      <c r="F13" s="6">
        <f>F16</f>
        <v>0</v>
      </c>
      <c r="G13" s="3" t="s">
        <v>22</v>
      </c>
      <c r="H13" s="3" t="s">
        <v>22</v>
      </c>
      <c r="I13" s="6">
        <f>+I16</f>
        <v>0</v>
      </c>
      <c r="J13" s="6">
        <f>J16</f>
        <v>0</v>
      </c>
      <c r="K13" s="3" t="s">
        <v>22</v>
      </c>
      <c r="L13" s="3" t="s">
        <v>22</v>
      </c>
      <c r="M13" s="6">
        <f>M16+M20</f>
        <v>150000</v>
      </c>
      <c r="N13" s="3" t="s">
        <v>22</v>
      </c>
      <c r="O13" s="6">
        <f>O16+O20</f>
        <v>150</v>
      </c>
      <c r="P13" s="3" t="s">
        <v>22</v>
      </c>
      <c r="Q13" s="3" t="s">
        <v>22</v>
      </c>
      <c r="R13" s="6">
        <f>R16+R20</f>
        <v>150</v>
      </c>
      <c r="S13" s="3" t="s">
        <v>22</v>
      </c>
    </row>
    <row r="14" spans="1:19" x14ac:dyDescent="0.15">
      <c r="A14" s="37" t="s">
        <v>23</v>
      </c>
      <c r="B14" s="38"/>
      <c r="C14" s="38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</row>
    <row r="15" spans="1:19" x14ac:dyDescent="0.15">
      <c r="A15" s="33" t="s">
        <v>24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P15" s="33"/>
      <c r="Q15" s="33"/>
      <c r="R15" s="33"/>
      <c r="S15" s="33"/>
    </row>
    <row r="16" spans="1:19" s="2" customFormat="1" x14ac:dyDescent="0.25">
      <c r="A16" s="18"/>
      <c r="B16" s="18"/>
      <c r="C16" s="18" t="s">
        <v>25</v>
      </c>
      <c r="D16" s="18" t="s">
        <v>22</v>
      </c>
      <c r="E16" s="18" t="s">
        <v>22</v>
      </c>
      <c r="F16" s="5">
        <f>SUM(F18:F18)</f>
        <v>0</v>
      </c>
      <c r="G16" s="18" t="s">
        <v>22</v>
      </c>
      <c r="H16" s="18" t="s">
        <v>22</v>
      </c>
      <c r="I16" s="5">
        <f>SUM(I18:I18)</f>
        <v>0</v>
      </c>
      <c r="J16" s="5">
        <f>SUM(J18:J18)</f>
        <v>0</v>
      </c>
      <c r="K16" s="18" t="s">
        <v>22</v>
      </c>
      <c r="L16" s="18" t="s">
        <v>22</v>
      </c>
      <c r="M16" s="5">
        <f>SUM(M18:M18)</f>
        <v>0</v>
      </c>
      <c r="N16" s="18" t="s">
        <v>22</v>
      </c>
      <c r="O16" s="5">
        <f>SUM(O18:O18)</f>
        <v>0</v>
      </c>
      <c r="P16" s="18" t="s">
        <v>22</v>
      </c>
      <c r="Q16" s="18" t="s">
        <v>22</v>
      </c>
      <c r="R16" s="5">
        <f>SUM(R18:R18)</f>
        <v>0</v>
      </c>
      <c r="S16" s="18" t="s">
        <v>22</v>
      </c>
    </row>
    <row r="17" spans="1:19" x14ac:dyDescent="0.15">
      <c r="A17" s="34" t="s">
        <v>26</v>
      </c>
      <c r="B17" s="34"/>
      <c r="C17" s="34"/>
      <c r="D17" s="34"/>
      <c r="E17" s="34"/>
      <c r="F17" s="34"/>
      <c r="G17" s="34"/>
      <c r="H17" s="34"/>
      <c r="I17" s="34"/>
      <c r="J17" s="34"/>
      <c r="K17" s="34"/>
      <c r="L17" s="34"/>
      <c r="M17" s="34"/>
      <c r="N17" s="34"/>
      <c r="O17" s="34"/>
      <c r="P17" s="34"/>
      <c r="Q17" s="34"/>
      <c r="R17" s="34"/>
      <c r="S17" s="34"/>
    </row>
    <row r="18" spans="1:19" x14ac:dyDescent="0.15">
      <c r="A18" s="18"/>
      <c r="B18" s="18"/>
      <c r="C18" s="17"/>
      <c r="D18" s="18"/>
      <c r="E18" s="18"/>
      <c r="F18" s="16"/>
      <c r="G18" s="18"/>
      <c r="H18" s="18"/>
      <c r="I18" s="16"/>
      <c r="J18" s="16"/>
      <c r="K18" s="18"/>
      <c r="L18" s="18"/>
      <c r="M18" s="16"/>
      <c r="N18" s="18"/>
      <c r="O18" s="16"/>
      <c r="P18" s="9"/>
      <c r="Q18" s="18"/>
      <c r="R18" s="16"/>
      <c r="S18" s="18"/>
    </row>
    <row r="19" spans="1:19" x14ac:dyDescent="0.15">
      <c r="A19" s="33" t="s">
        <v>27</v>
      </c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</row>
    <row r="20" spans="1:19" s="2" customFormat="1" x14ac:dyDescent="0.25">
      <c r="A20" s="18"/>
      <c r="B20" s="18"/>
      <c r="C20" s="18" t="s">
        <v>25</v>
      </c>
      <c r="D20" s="18" t="s">
        <v>22</v>
      </c>
      <c r="E20" s="18" t="s">
        <v>22</v>
      </c>
      <c r="F20" s="18" t="s">
        <v>22</v>
      </c>
      <c r="G20" s="18" t="s">
        <v>22</v>
      </c>
      <c r="H20" s="18" t="s">
        <v>22</v>
      </c>
      <c r="I20" s="18" t="s">
        <v>22</v>
      </c>
      <c r="J20" s="18" t="s">
        <v>22</v>
      </c>
      <c r="K20" s="18" t="s">
        <v>22</v>
      </c>
      <c r="L20" s="18" t="s">
        <v>22</v>
      </c>
      <c r="M20" s="5">
        <f>SUM(M22:M22)</f>
        <v>150000</v>
      </c>
      <c r="N20" s="18" t="s">
        <v>22</v>
      </c>
      <c r="O20" s="5">
        <f>SUM(O22:O22)</f>
        <v>150</v>
      </c>
      <c r="P20" s="18" t="s">
        <v>22</v>
      </c>
      <c r="Q20" s="18" t="s">
        <v>22</v>
      </c>
      <c r="R20" s="5">
        <f>SUM(R22:R22)</f>
        <v>150</v>
      </c>
      <c r="S20" s="18" t="s">
        <v>22</v>
      </c>
    </row>
    <row r="21" spans="1:19" x14ac:dyDescent="0.15">
      <c r="A21" s="34" t="s">
        <v>26</v>
      </c>
      <c r="B21" s="34"/>
      <c r="C21" s="34"/>
      <c r="D21" s="34"/>
      <c r="E21" s="34"/>
      <c r="F21" s="34"/>
      <c r="G21" s="34"/>
      <c r="H21" s="34"/>
      <c r="I21" s="34"/>
      <c r="J21" s="34"/>
      <c r="K21" s="34"/>
      <c r="L21" s="34"/>
      <c r="M21" s="34"/>
      <c r="N21" s="34"/>
      <c r="O21" s="34"/>
      <c r="P21" s="34"/>
      <c r="Q21" s="34"/>
      <c r="R21" s="34"/>
      <c r="S21" s="34"/>
    </row>
    <row r="22" spans="1:19" s="13" customFormat="1" ht="29.25" x14ac:dyDescent="0.15">
      <c r="A22" s="7">
        <v>1</v>
      </c>
      <c r="B22" s="20" t="s">
        <v>94</v>
      </c>
      <c r="C22" s="9" t="s">
        <v>95</v>
      </c>
      <c r="D22" s="7" t="s">
        <v>39</v>
      </c>
      <c r="E22" s="7" t="s">
        <v>22</v>
      </c>
      <c r="F22" s="7" t="s">
        <v>22</v>
      </c>
      <c r="G22" s="7" t="s">
        <v>22</v>
      </c>
      <c r="H22" s="7" t="s">
        <v>22</v>
      </c>
      <c r="I22" s="7" t="s">
        <v>22</v>
      </c>
      <c r="J22" s="7" t="s">
        <v>22</v>
      </c>
      <c r="K22" s="7">
        <v>1</v>
      </c>
      <c r="L22" s="7">
        <v>150000</v>
      </c>
      <c r="M22" s="8">
        <v>150000</v>
      </c>
      <c r="N22" s="7">
        <v>1</v>
      </c>
      <c r="O22" s="8">
        <v>150</v>
      </c>
      <c r="P22" s="9" t="s">
        <v>37</v>
      </c>
      <c r="Q22" s="7">
        <v>4239</v>
      </c>
      <c r="R22" s="8">
        <v>150</v>
      </c>
      <c r="S22" s="7" t="s">
        <v>36</v>
      </c>
    </row>
  </sheetData>
  <mergeCells count="25">
    <mergeCell ref="A19:S19"/>
    <mergeCell ref="A21:S21"/>
    <mergeCell ref="N10:O10"/>
    <mergeCell ref="P10:R10"/>
    <mergeCell ref="S10:S11"/>
    <mergeCell ref="A14:S14"/>
    <mergeCell ref="A15:S15"/>
    <mergeCell ref="A17:S17"/>
    <mergeCell ref="A10:A11"/>
    <mergeCell ref="B10:F10"/>
    <mergeCell ref="G10:I10"/>
    <mergeCell ref="J10:J11"/>
    <mergeCell ref="K10:M10"/>
    <mergeCell ref="A7:I7"/>
    <mergeCell ref="K7:S7"/>
    <mergeCell ref="A8:I8"/>
    <mergeCell ref="K8:S8"/>
    <mergeCell ref="A9:S9"/>
    <mergeCell ref="A6:I6"/>
    <mergeCell ref="K6:S6"/>
    <mergeCell ref="A1:S1"/>
    <mergeCell ref="A2:S2"/>
    <mergeCell ref="A3:S3"/>
    <mergeCell ref="A4:S4"/>
    <mergeCell ref="A5:S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01-1-1</vt:lpstr>
      <vt:lpstr>08-1-1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Babken Abreyan</dc:creator>
  <cp:lastModifiedBy>user16</cp:lastModifiedBy>
  <dcterms:created xsi:type="dcterms:W3CDTF">2019-05-05T19:34:23Z</dcterms:created>
  <dcterms:modified xsi:type="dcterms:W3CDTF">2022-03-25T13:12:00Z</dcterms:modified>
</cp:coreProperties>
</file>